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2025 год ОБЩАЯ\МП 2025 ИТОГ 26.12.2025 актуал\"/>
    </mc:Choice>
  </mc:AlternateContent>
  <bookViews>
    <workbookView xWindow="0" yWindow="0" windowWidth="7470" windowHeight="2085" tabRatio="500"/>
  </bookViews>
  <sheets>
    <sheet name="Приложение 2" sheetId="1" r:id="rId1"/>
  </sheets>
  <definedNames>
    <definedName name="_xlnm.Print_Titles" localSheetId="0">'Приложение 2'!$5:$8</definedName>
    <definedName name="_xlnm.Print_Area" localSheetId="0">'Приложение 2'!$A$1:$M$24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1" i="1" l="1"/>
  <c r="L11" i="1"/>
  <c r="K11" i="1"/>
  <c r="J11" i="1"/>
  <c r="M9" i="1"/>
  <c r="L9" i="1"/>
  <c r="K9" i="1"/>
  <c r="J9" i="1"/>
  <c r="K15" i="1"/>
  <c r="J15" i="1"/>
  <c r="I15" i="1"/>
  <c r="G17" i="1"/>
  <c r="I9" i="1"/>
  <c r="I11" i="1" s="1"/>
  <c r="G12" i="1" l="1"/>
  <c r="G10" i="1" s="1"/>
  <c r="G24" i="1" l="1"/>
  <c r="G22" i="1"/>
  <c r="G18" i="1"/>
  <c r="G16" i="1" s="1"/>
  <c r="G14" i="1"/>
</calcChain>
</file>

<file path=xl/sharedStrings.xml><?xml version="1.0" encoding="utf-8"?>
<sst xmlns="http://schemas.openxmlformats.org/spreadsheetml/2006/main" count="32" uniqueCount="29">
  <si>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</si>
  <si>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</si>
  <si>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</si>
  <si>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</si>
  <si>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</si>
  <si>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</si>
  <si>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</si>
  <si>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</si>
  <si>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</si>
  <si>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</si>
  <si>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</si>
  <si>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2029г.</t>
  </si>
  <si>
    <t>Всего</t>
  </si>
  <si>
    <t>В т.ч. местный бюджет</t>
  </si>
  <si>
    <t xml:space="preserve">Краевой бюджет </t>
  </si>
  <si>
    <t>1</t>
  </si>
  <si>
    <t>1.2</t>
  </si>
  <si>
    <t>1.3</t>
  </si>
  <si>
    <t>1.4</t>
  </si>
  <si>
    <t>1.1.</t>
  </si>
  <si>
    <t>Ресурсное обеспечение Муниципальной программы "Обращение с твердыми коммунальными отходами в Дальнереченском муниципальном районе на 2025-2029 годы"</t>
  </si>
  <si>
    <t>Муниципальная программа  Дальнереченского муниципального района  "Обращение с твердыми коммунальными отходами в Дальнереченском муниципальном районе на 2025-2029 годы"</t>
  </si>
  <si>
    <t>Основное мероприятие "Свалки ТКО"</t>
  </si>
  <si>
    <t xml:space="preserve">     Устройство контейнерных площадок для сбора и накопления ТКО в сельских поселениях Дальнереченского муниципального района</t>
  </si>
  <si>
    <t xml:space="preserve">      Ликвидация стихийных (несанкционированных) свалок</t>
  </si>
  <si>
    <t xml:space="preserve">  Приобретение контейнеров для сбора твердых коммунальных отходов</t>
  </si>
  <si>
    <t xml:space="preserve">      Ремонт контейнерных площадок для сбора и накопления ТКО в сельских поселениях Дальнереченского муниципального района</t>
  </si>
  <si>
    <t>Приложение №3</t>
  </si>
  <si>
    <t>к постановлению администрации Дальнереченского муниципального округа от " 26 " декабря 2025г. № 679 -па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</si>
</sst>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top" wrapText="1"/>
    </xf>
    <xf numFmtId="4" fontId="3" fillId="2" borderId="10" xfId="0" applyNumberFormat="1" applyFont="1" applyFill="1" applyBorder="1" applyAlignment="1" applyProtection="1">
      <alignment vertical="top" wrapText="1"/>
    </xf>
    <xf numFmtId="0" fontId="1" fillId="0" borderId="13" xfId="0" applyFont="1" applyBorder="1" applyAlignment="1" applyProtection="1">
      <alignment vertical="center" wrapText="1"/>
    </xf>
    <xf numFmtId="0" fontId="0" fillId="0" borderId="13" xfId="0" applyBorder="1"/>
    <xf numFmtId="0" fontId="1" fillId="0" borderId="7" xfId="0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4" fontId="1" fillId="2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</xf>
    <xf numFmtId="164" fontId="1" fillId="0" borderId="11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4"/>
  <sheetViews>
    <sheetView tabSelected="1" view="pageBreakPreview" zoomScaleNormal="100" workbookViewId="0">
      <selection activeCell="S15" sqref="S15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27</v>
      </c>
    </row>
    <row r="2" spans="1:18" x14ac:dyDescent="0.25">
      <c r="M2" s="2" t="s">
        <v>28</v>
      </c>
    </row>
    <row r="4" spans="1:18" ht="46.5" customHeight="1" x14ac:dyDescent="0.25">
      <c r="A4" s="64" t="s">
        <v>20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8" ht="38.25" customHeight="1" x14ac:dyDescent="0.25">
      <c r="A5" s="60"/>
      <c r="B5" s="61"/>
      <c r="C5" s="45" t="s">
        <v>0</v>
      </c>
      <c r="D5" s="45"/>
      <c r="E5" s="45"/>
      <c r="F5" s="45"/>
      <c r="G5" s="65" t="s">
        <v>1</v>
      </c>
      <c r="H5" s="5"/>
      <c r="I5" s="45" t="s">
        <v>2</v>
      </c>
      <c r="J5" s="45"/>
      <c r="K5" s="45"/>
      <c r="L5" s="45"/>
      <c r="M5" s="45"/>
    </row>
    <row r="6" spans="1:18" ht="7.5" customHeight="1" x14ac:dyDescent="0.25">
      <c r="A6" s="60"/>
      <c r="B6" s="61"/>
      <c r="C6" s="45"/>
      <c r="D6" s="45"/>
      <c r="E6" s="45"/>
      <c r="F6" s="45"/>
      <c r="G6" s="65"/>
      <c r="H6" s="6"/>
      <c r="I6" s="45"/>
      <c r="J6" s="45"/>
      <c r="K6" s="45"/>
      <c r="L6" s="45"/>
      <c r="M6" s="45"/>
    </row>
    <row r="7" spans="1:18" ht="17.25" customHeight="1" x14ac:dyDescent="0.25">
      <c r="A7" s="60"/>
      <c r="B7" s="61"/>
      <c r="C7" s="3" t="s">
        <v>3</v>
      </c>
      <c r="D7" s="3" t="s">
        <v>4</v>
      </c>
      <c r="E7" s="3" t="s">
        <v>5</v>
      </c>
      <c r="F7" s="3" t="s">
        <v>6</v>
      </c>
      <c r="G7" s="7"/>
      <c r="H7" s="7"/>
      <c r="I7" s="4" t="s">
        <v>7</v>
      </c>
      <c r="J7" s="3" t="s">
        <v>8</v>
      </c>
      <c r="K7" s="3" t="s">
        <v>9</v>
      </c>
      <c r="L7" s="3" t="s">
        <v>10</v>
      </c>
      <c r="M7" s="3" t="s">
        <v>11</v>
      </c>
    </row>
    <row r="8" spans="1:18" x14ac:dyDescent="0.25">
      <c r="A8" s="8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9"/>
      <c r="I8" s="4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61" t="s">
        <v>21</v>
      </c>
      <c r="B9" s="61"/>
      <c r="C9" s="63">
        <v>0</v>
      </c>
      <c r="D9" s="62">
        <v>0</v>
      </c>
      <c r="E9" s="61">
        <v>1900000000</v>
      </c>
      <c r="F9" s="59">
        <v>0</v>
      </c>
      <c r="G9" s="10" t="s">
        <v>12</v>
      </c>
      <c r="H9" s="11"/>
      <c r="I9" s="57">
        <f>I17+I18+I21+I23</f>
        <v>7410705.4400000004</v>
      </c>
      <c r="J9" s="57">
        <f>J17+J18+J21+J23</f>
        <v>4360000</v>
      </c>
      <c r="K9" s="57">
        <f>K17+K18+K21+K23</f>
        <v>1360000</v>
      </c>
      <c r="L9" s="57">
        <f>L17+L18+L21+L23</f>
        <v>360000</v>
      </c>
      <c r="M9" s="57">
        <f>M17+M18+M21+M23</f>
        <v>360000</v>
      </c>
      <c r="N9" s="12"/>
      <c r="O9" s="12"/>
      <c r="P9" s="12"/>
      <c r="Q9" s="12"/>
      <c r="R9" s="12"/>
    </row>
    <row r="10" spans="1:18" ht="19.5" customHeight="1" x14ac:dyDescent="0.25">
      <c r="A10" s="61"/>
      <c r="B10" s="61"/>
      <c r="C10" s="63"/>
      <c r="D10" s="62"/>
      <c r="E10" s="61"/>
      <c r="F10" s="59"/>
      <c r="G10" s="13">
        <f>G12</f>
        <v>13850705.440000001</v>
      </c>
      <c r="H10" s="14"/>
      <c r="I10" s="57"/>
      <c r="J10" s="57"/>
      <c r="K10" s="57"/>
      <c r="L10" s="57"/>
      <c r="M10" s="57"/>
      <c r="N10" s="12"/>
      <c r="O10" s="12"/>
      <c r="P10" s="12"/>
      <c r="Q10" s="12"/>
      <c r="R10" s="12"/>
    </row>
    <row r="11" spans="1:18" ht="19.5" customHeight="1" x14ac:dyDescent="0.25">
      <c r="A11" s="61"/>
      <c r="B11" s="61"/>
      <c r="C11" s="63"/>
      <c r="D11" s="62"/>
      <c r="E11" s="61"/>
      <c r="F11" s="59"/>
      <c r="G11" s="10" t="s">
        <v>13</v>
      </c>
      <c r="H11" s="11"/>
      <c r="I11" s="57">
        <f>I9</f>
        <v>7410705.4400000004</v>
      </c>
      <c r="J11" s="57">
        <f>J9</f>
        <v>4360000</v>
      </c>
      <c r="K11" s="57">
        <f>K9</f>
        <v>1360000</v>
      </c>
      <c r="L11" s="57">
        <f>L9</f>
        <v>360000</v>
      </c>
      <c r="M11" s="57">
        <f>M9</f>
        <v>360000</v>
      </c>
      <c r="N11" s="12"/>
      <c r="O11" s="12"/>
      <c r="P11" s="12"/>
      <c r="Q11" s="12"/>
      <c r="R11" s="12"/>
    </row>
    <row r="12" spans="1:18" ht="19.5" customHeight="1" x14ac:dyDescent="0.25">
      <c r="A12" s="61"/>
      <c r="B12" s="61"/>
      <c r="C12" s="63"/>
      <c r="D12" s="62"/>
      <c r="E12" s="61"/>
      <c r="F12" s="59"/>
      <c r="G12" s="15">
        <f>I11+J11+K11+L11+M11</f>
        <v>13850705.440000001</v>
      </c>
      <c r="H12" s="16"/>
      <c r="I12" s="57"/>
      <c r="J12" s="57"/>
      <c r="K12" s="57"/>
      <c r="L12" s="57"/>
      <c r="M12" s="57"/>
      <c r="N12" s="12"/>
      <c r="O12" s="12"/>
      <c r="P12" s="12"/>
      <c r="Q12" s="12"/>
      <c r="R12" s="12"/>
    </row>
    <row r="13" spans="1:18" ht="19.5" customHeight="1" x14ac:dyDescent="0.25">
      <c r="A13" s="61"/>
      <c r="B13" s="61"/>
      <c r="C13" s="63"/>
      <c r="D13" s="62"/>
      <c r="E13" s="61"/>
      <c r="F13" s="59"/>
      <c r="G13" s="10" t="s">
        <v>14</v>
      </c>
      <c r="H13" s="11"/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12"/>
      <c r="O13" s="12"/>
      <c r="P13" s="12"/>
      <c r="Q13" s="12"/>
      <c r="R13" s="12"/>
    </row>
    <row r="14" spans="1:18" ht="19.5" customHeight="1" x14ac:dyDescent="0.25">
      <c r="A14" s="61"/>
      <c r="B14" s="61"/>
      <c r="C14" s="63"/>
      <c r="D14" s="62"/>
      <c r="E14" s="61"/>
      <c r="F14" s="59"/>
      <c r="G14" s="17">
        <f>SUM(I13:M14)</f>
        <v>0</v>
      </c>
      <c r="H14" s="17"/>
      <c r="I14" s="57"/>
      <c r="J14" s="57"/>
      <c r="K14" s="57"/>
      <c r="L14" s="57"/>
      <c r="M14" s="57"/>
      <c r="N14" s="12"/>
      <c r="O14" s="12"/>
      <c r="P14" s="12"/>
      <c r="Q14" s="12"/>
      <c r="R14" s="12"/>
    </row>
    <row r="15" spans="1:18" ht="12" customHeight="1" x14ac:dyDescent="0.25">
      <c r="A15" s="60" t="s">
        <v>15</v>
      </c>
      <c r="B15" s="61" t="s">
        <v>22</v>
      </c>
      <c r="C15" s="59">
        <v>1</v>
      </c>
      <c r="D15" s="62">
        <v>605</v>
      </c>
      <c r="E15" s="61">
        <v>1990100000</v>
      </c>
      <c r="F15" s="59">
        <v>240</v>
      </c>
      <c r="G15" s="18" t="s">
        <v>12</v>
      </c>
      <c r="H15" s="19"/>
      <c r="I15" s="57">
        <f>I17+I18+I21+I23</f>
        <v>7410705.4400000004</v>
      </c>
      <c r="J15" s="57">
        <f>J17+J18+J21+J23</f>
        <v>4360000</v>
      </c>
      <c r="K15" s="57">
        <f>K17+K18+K21+K23</f>
        <v>1360000</v>
      </c>
      <c r="L15" s="57">
        <v>360000</v>
      </c>
      <c r="M15" s="57">
        <v>360000</v>
      </c>
      <c r="N15" s="12"/>
      <c r="O15" s="12"/>
      <c r="P15" s="12"/>
      <c r="Q15" s="12"/>
      <c r="R15" s="12"/>
    </row>
    <row r="16" spans="1:18" ht="21.75" customHeight="1" x14ac:dyDescent="0.25">
      <c r="A16" s="60"/>
      <c r="B16" s="61"/>
      <c r="C16" s="59"/>
      <c r="D16" s="62"/>
      <c r="E16" s="61"/>
      <c r="F16" s="59"/>
      <c r="G16" s="26">
        <f>G17+G18+G22+G24</f>
        <v>13850705.439999999</v>
      </c>
      <c r="H16" s="27"/>
      <c r="I16" s="57"/>
      <c r="J16" s="57"/>
      <c r="K16" s="57"/>
      <c r="L16" s="57"/>
      <c r="M16" s="57"/>
      <c r="N16" s="12"/>
      <c r="O16" s="12"/>
      <c r="P16" s="12"/>
      <c r="Q16" s="12"/>
      <c r="R16" s="12"/>
    </row>
    <row r="17" spans="1:102" ht="54.75" customHeight="1" x14ac:dyDescent="0.25">
      <c r="A17" s="31" t="s">
        <v>19</v>
      </c>
      <c r="B17" s="30" t="s">
        <v>23</v>
      </c>
      <c r="C17" s="32">
        <v>1</v>
      </c>
      <c r="D17" s="33">
        <v>605</v>
      </c>
      <c r="E17" s="30">
        <v>1990123401</v>
      </c>
      <c r="F17" s="32">
        <v>240</v>
      </c>
      <c r="G17" s="36">
        <f>I17+J17+K17+L17+M17</f>
        <v>3900000</v>
      </c>
      <c r="H17" s="34"/>
      <c r="I17" s="25">
        <v>0</v>
      </c>
      <c r="J17" s="25">
        <v>3200000</v>
      </c>
      <c r="K17" s="25">
        <v>700000</v>
      </c>
      <c r="L17" s="25">
        <v>0</v>
      </c>
      <c r="M17" s="25">
        <v>0</v>
      </c>
      <c r="N17" s="12"/>
      <c r="O17" s="12"/>
      <c r="P17" s="12"/>
      <c r="Q17" s="12"/>
      <c r="R17" s="12"/>
    </row>
    <row r="18" spans="1:102" s="29" customFormat="1" ht="25.5" customHeight="1" x14ac:dyDescent="0.25">
      <c r="A18" s="41" t="s">
        <v>16</v>
      </c>
      <c r="B18" s="51" t="s">
        <v>24</v>
      </c>
      <c r="C18" s="54">
        <v>1</v>
      </c>
      <c r="D18" s="48">
        <v>605</v>
      </c>
      <c r="E18" s="51">
        <v>1990123402</v>
      </c>
      <c r="F18" s="54">
        <v>240</v>
      </c>
      <c r="G18" s="38">
        <f>SUM(I18:M20)</f>
        <v>1701750</v>
      </c>
      <c r="H18" s="28"/>
      <c r="I18" s="37">
        <v>261750</v>
      </c>
      <c r="J18" s="37">
        <v>360000</v>
      </c>
      <c r="K18" s="37">
        <v>360000</v>
      </c>
      <c r="L18" s="37">
        <v>360000</v>
      </c>
      <c r="M18" s="58">
        <v>360000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</row>
    <row r="19" spans="1:102" ht="13.5" customHeight="1" x14ac:dyDescent="0.25">
      <c r="A19" s="42"/>
      <c r="B19" s="52"/>
      <c r="C19" s="55"/>
      <c r="D19" s="49"/>
      <c r="E19" s="52"/>
      <c r="F19" s="55"/>
      <c r="G19" s="39"/>
      <c r="H19" s="21"/>
      <c r="I19" s="37"/>
      <c r="J19" s="37"/>
      <c r="K19" s="37"/>
      <c r="L19" s="37"/>
      <c r="M19" s="37"/>
    </row>
    <row r="20" spans="1:102" ht="17.25" customHeight="1" x14ac:dyDescent="0.25">
      <c r="A20" s="43"/>
      <c r="B20" s="53"/>
      <c r="C20" s="56"/>
      <c r="D20" s="50"/>
      <c r="E20" s="53"/>
      <c r="F20" s="56"/>
      <c r="G20" s="40"/>
      <c r="H20" s="23"/>
      <c r="I20" s="37"/>
      <c r="J20" s="37"/>
      <c r="K20" s="37"/>
      <c r="L20" s="37"/>
      <c r="M20" s="37"/>
    </row>
    <row r="21" spans="1:102" ht="12" customHeight="1" x14ac:dyDescent="0.25">
      <c r="A21" s="44" t="s">
        <v>17</v>
      </c>
      <c r="B21" s="45" t="s">
        <v>25</v>
      </c>
      <c r="C21" s="46">
        <v>1</v>
      </c>
      <c r="D21" s="47">
        <v>605</v>
      </c>
      <c r="E21" s="45">
        <v>1990123403</v>
      </c>
      <c r="F21" s="46">
        <v>240</v>
      </c>
      <c r="G21" s="20" t="s">
        <v>12</v>
      </c>
      <c r="H21" s="21"/>
      <c r="I21" s="37">
        <v>7023175.2400000002</v>
      </c>
      <c r="J21" s="37">
        <v>800000</v>
      </c>
      <c r="K21" s="37">
        <v>300000</v>
      </c>
      <c r="L21" s="37">
        <v>0</v>
      </c>
      <c r="M21" s="37">
        <v>0</v>
      </c>
    </row>
    <row r="22" spans="1:102" ht="39.75" customHeight="1" x14ac:dyDescent="0.25">
      <c r="A22" s="44"/>
      <c r="B22" s="45"/>
      <c r="C22" s="46"/>
      <c r="D22" s="47"/>
      <c r="E22" s="45"/>
      <c r="F22" s="46"/>
      <c r="G22" s="22">
        <f>SUM(I21:M22)</f>
        <v>8123175.2400000002</v>
      </c>
      <c r="H22" s="23"/>
      <c r="I22" s="37"/>
      <c r="J22" s="37"/>
      <c r="K22" s="37"/>
      <c r="L22" s="37"/>
      <c r="M22" s="37"/>
    </row>
    <row r="23" spans="1:102" ht="18" customHeight="1" x14ac:dyDescent="0.25">
      <c r="A23" s="44" t="s">
        <v>18</v>
      </c>
      <c r="B23" s="45" t="s">
        <v>26</v>
      </c>
      <c r="C23" s="46">
        <v>1</v>
      </c>
      <c r="D23" s="47">
        <v>605</v>
      </c>
      <c r="E23" s="45">
        <v>1990123404</v>
      </c>
      <c r="F23" s="46">
        <v>240</v>
      </c>
      <c r="G23" s="24" t="s">
        <v>12</v>
      </c>
      <c r="H23" s="5"/>
      <c r="I23" s="37">
        <v>125780.2</v>
      </c>
      <c r="J23" s="37">
        <v>0</v>
      </c>
      <c r="K23" s="37">
        <v>0</v>
      </c>
      <c r="L23" s="37">
        <v>0</v>
      </c>
      <c r="M23" s="37">
        <v>0</v>
      </c>
    </row>
    <row r="24" spans="1:102" ht="32.25" customHeight="1" x14ac:dyDescent="0.25">
      <c r="A24" s="44"/>
      <c r="B24" s="45"/>
      <c r="C24" s="46"/>
      <c r="D24" s="47"/>
      <c r="E24" s="45"/>
      <c r="F24" s="46"/>
      <c r="G24" s="22">
        <f>SUM(I23:M24)</f>
        <v>125780.2</v>
      </c>
      <c r="H24" s="23"/>
      <c r="I24" s="37"/>
      <c r="J24" s="37"/>
      <c r="K24" s="37"/>
      <c r="L24" s="37"/>
      <c r="M24" s="37"/>
    </row>
  </sheetData>
  <mergeCells count="71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M21:M22"/>
    <mergeCell ref="B18:B20"/>
    <mergeCell ref="C18:C20"/>
    <mergeCell ref="F15:F16"/>
    <mergeCell ref="I15:I16"/>
    <mergeCell ref="J15:J16"/>
    <mergeCell ref="K15:K16"/>
    <mergeCell ref="L15:L16"/>
    <mergeCell ref="F21:F22"/>
    <mergeCell ref="I21:I22"/>
    <mergeCell ref="J21:J22"/>
    <mergeCell ref="K21:K22"/>
    <mergeCell ref="L21:L22"/>
    <mergeCell ref="A21:A22"/>
    <mergeCell ref="B21:B22"/>
    <mergeCell ref="C21:C22"/>
    <mergeCell ref="D21:D22"/>
    <mergeCell ref="E21:E22"/>
    <mergeCell ref="F18:F20"/>
    <mergeCell ref="I18:I20"/>
    <mergeCell ref="J18:J20"/>
    <mergeCell ref="M15:M16"/>
    <mergeCell ref="L18:L20"/>
    <mergeCell ref="M18:M20"/>
    <mergeCell ref="K18:K20"/>
    <mergeCell ref="G18:G20"/>
    <mergeCell ref="A18:A20"/>
    <mergeCell ref="L23:L24"/>
    <mergeCell ref="M23:M24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D18:D20"/>
    <mergeCell ref="E18:E20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2025-12-26T01:30:02Z</cp:lastPrinted>
  <dcterms:created xsi:type="dcterms:W3CDTF">2025-03-04T02:46:19Z</dcterms:created>
  <dcterms:modified xsi:type="dcterms:W3CDTF">2025-12-26T01:30:06Z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